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6 к договору № 59-2024-ЗЭК\"/>
    </mc:Choice>
  </mc:AlternateContent>
  <xr:revisionPtr revIDLastSave="0" documentId="13_ncr:1_{01BEC425-C1B0-4AE6-B203-AD2239F361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Лист1!$A$1:$K$42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I15" i="1" s="1"/>
  <c r="J7" i="1"/>
  <c r="I7" i="1" s="1"/>
  <c r="G17" i="1"/>
  <c r="J17" i="1" s="1"/>
  <c r="I17" i="1" s="1"/>
  <c r="G16" i="1"/>
  <c r="J16" i="1" s="1"/>
  <c r="I16" i="1" s="1"/>
  <c r="G15" i="1"/>
  <c r="G14" i="1"/>
  <c r="J14" i="1" s="1"/>
  <c r="I14" i="1" s="1"/>
  <c r="G13" i="1"/>
  <c r="J13" i="1" s="1"/>
  <c r="I13" i="1" s="1"/>
  <c r="G12" i="1"/>
  <c r="J12" i="1" s="1"/>
  <c r="I12" i="1" s="1"/>
  <c r="G11" i="1"/>
  <c r="J11" i="1" s="1"/>
  <c r="I11" i="1" s="1"/>
  <c r="G10" i="1"/>
  <c r="J10" i="1" s="1"/>
  <c r="I10" i="1" s="1"/>
  <c r="G9" i="1"/>
  <c r="J9" i="1" s="1"/>
  <c r="I9" i="1" s="1"/>
  <c r="G8" i="1"/>
  <c r="J8" i="1" s="1"/>
  <c r="I8" i="1" s="1"/>
  <c r="G7" i="1"/>
  <c r="G6" i="1"/>
  <c r="J6" i="1" s="1"/>
  <c r="J18" i="1" l="1"/>
  <c r="I6" i="1"/>
  <c r="I18" i="1" s="1"/>
</calcChain>
</file>

<file path=xl/sharedStrings.xml><?xml version="1.0" encoding="utf-8"?>
<sst xmlns="http://schemas.openxmlformats.org/spreadsheetml/2006/main" count="105" uniqueCount="60">
  <si>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</si>
  <si>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</si>
  <si>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</si>
  <si>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</si>
  <si>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</si>
  <si>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</si>
  <si>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</si>
  <si>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</si>
  <si>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</si>
  <si>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</si>
  <si>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</si>
  <si>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</si>
  <si>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</si>
  <si>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</si>
  <si>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</si>
  <si>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</si>
  <si>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</si>
  <si>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</si>
  <si>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</si>
  <si>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</si>
  <si>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</si>
  <si>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</si>
  <si>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</si>
  <si>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</si>
  <si>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</si>
  <si>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</si>
  <si>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</si>
  <si>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</si>
  <si>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</si>
  <si>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 xml:space="preserve"> к договору поставки № 59-2024/ЗЭК от 10.09.2024</t>
  </si>
  <si>
    <t xml:space="preserve">ПС Ялтинская </t>
  </si>
  <si>
    <t>АО «Западная энергетическая компания»</t>
  </si>
  <si>
    <t xml:space="preserve">_____________________   / Ретиков М.Т. </t>
  </si>
  <si>
    <t xml:space="preserve">Срок изготовления </t>
  </si>
  <si>
    <t>Приложения к спецификации № 1</t>
  </si>
  <si>
    <t>шт</t>
  </si>
  <si>
    <t>Спецификация № 6</t>
  </si>
  <si>
    <t>Блок Тн (Н=2500 мм) в комплекте с кабельными лотками по блоку</t>
  </si>
  <si>
    <r>
      <t xml:space="preserve">Портал </t>
    </r>
    <r>
      <rPr>
        <sz val="11"/>
        <color theme="1"/>
        <rFont val="Calibri"/>
        <family val="2"/>
        <charset val="204"/>
        <scheme val="minor"/>
      </rPr>
      <t xml:space="preserve">ПСЛ-110 Я2 с молниеприёмником без тросостойки </t>
    </r>
  </si>
  <si>
    <r>
      <t xml:space="preserve">Жесткая  ошиновка </t>
    </r>
    <r>
      <rPr>
        <sz val="11"/>
        <color theme="1"/>
        <rFont val="Calibri"/>
        <family val="2"/>
        <charset val="204"/>
        <scheme val="minor"/>
      </rPr>
      <t>ОЖ-110</t>
    </r>
  </si>
  <si>
    <t>Площадка обслуживания выключателя включая защитное ограждение</t>
  </si>
  <si>
    <t xml:space="preserve">Блок Шо-1 с ОПН (Н=5700 мм) </t>
  </si>
  <si>
    <r>
      <t xml:space="preserve">Блок ЗОН и ОПНН, </t>
    </r>
    <r>
      <rPr>
        <i/>
        <sz val="9"/>
        <color theme="1"/>
        <rFont val="Calibri"/>
        <family val="2"/>
        <charset val="204"/>
        <scheme val="minor"/>
      </rPr>
      <t xml:space="preserve">(Н=2700 мм) </t>
    </r>
  </si>
  <si>
    <t>ЗАО «ЗЭТО»</t>
  </si>
  <si>
    <t>60 месяцев со дня ввода оборудования в эксплуатацию</t>
  </si>
  <si>
    <t>кмт</t>
  </si>
  <si>
    <t>• Срок изготовления продукции: 70 рабочих дней</t>
  </si>
  <si>
    <t>ООО "ЛИК-94"</t>
  </si>
  <si>
    <t>Блок РГН-1 (Н=2400 мм) 
в комплекте с защитными козырьками и кабельными лотками по блоку</t>
  </si>
  <si>
    <t>Блок РГН-2 (Н=3700 мм)
в комплекте с защитными козырьками и кабельными лотками по блоку</t>
  </si>
  <si>
    <t>Блок РТВ (Н=2400 мм) 
в комплекте с защитными козырьками икабельными лотками по блоку</t>
  </si>
  <si>
    <t>Ошиновка гибкая,  в составе:
Провод АС-240/32 – 116 м.
Провод АС-120/19 – 60 м.
Провод АС-25,0/4,2 – 20 м.</t>
  </si>
  <si>
    <t>Оплата производится равными долями в течение 15 месяцев (до декабря 2025 года включительно) с возможностью досрочного погашения.</t>
  </si>
  <si>
    <t>1. Рабочая документация Силовое электрооборудование, 20.004-Р-ЭМ 
2. Рабочая документация Конструкции железобетонные 20.004-КЖ
3. ОЛ № 20.005-Р-ЭМ.ОЛ1 на ОРУ-110кВ.pdf
4. Комплект согласованных опросных листов ОЛ № 20.004-Р-ЭМ.ОЛ ххххх.pdf.</t>
  </si>
  <si>
    <t>Все цены продукции указаны с учетом налогов, затрат на упаковку (тару)</t>
  </si>
  <si>
    <t>Приложение № 6 от 02.10.2024г.</t>
  </si>
  <si>
    <t>«02» октября 2024 г.       М.П.</t>
  </si>
  <si>
    <t>Самовывоз</t>
  </si>
  <si>
    <r>
      <t xml:space="preserve">Блок Шо-10-1(2),   </t>
    </r>
    <r>
      <rPr>
        <i/>
        <sz val="9"/>
        <color rgb="FFFF0000"/>
        <rFont val="Calibri"/>
        <family val="2"/>
        <charset val="204"/>
        <scheme val="minor"/>
      </rPr>
      <t>(Н=3000 мм) - д.б. 3500 мм</t>
    </r>
  </si>
  <si>
    <r>
      <t xml:space="preserve">Блок РЛНД </t>
    </r>
    <r>
      <rPr>
        <i/>
        <sz val="9"/>
        <color theme="1"/>
        <rFont val="Calibri"/>
        <family val="2"/>
        <charset val="204"/>
        <scheme val="minor"/>
      </rPr>
      <t>(Н=3000 мм)</t>
    </r>
    <r>
      <rPr>
        <sz val="11"/>
        <color theme="1"/>
        <rFont val="Calibri"/>
        <family val="2"/>
        <charset val="204"/>
        <scheme val="minor"/>
      </rPr>
      <t xml:space="preserve"> - </t>
    </r>
    <r>
      <rPr>
        <sz val="11"/>
        <color rgb="FFFF0000"/>
        <rFont val="Calibri"/>
        <family val="2"/>
        <charset val="204"/>
        <scheme val="minor"/>
      </rPr>
      <t>д.б. 2 450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</si>
</sst>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9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4" fontId="7" fillId="2" borderId="9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164" fontId="9" fillId="0" borderId="0" xfId="0" applyNumberFormat="1" applyFont="1"/>
    <xf numFmtId="4" fontId="6" fillId="2" borderId="1" xfId="1" applyNumberFormat="1" applyFont="1" applyFill="1" applyBorder="1" applyAlignment="1">
      <alignment horizontal="center" vertical="center"/>
    </xf>
    <xf numFmtId="164" fontId="4" fillId="0" borderId="0" xfId="0" applyNumberFormat="1" applyFont="1"/>
    <xf numFmtId="0" fontId="8" fillId="0" borderId="5" xfId="0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" fontId="6" fillId="2" borderId="5" xfId="1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1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zoomScaleNormal="100" zoomScaleSheetLayoutView="130" workbookViewId="0">
      <selection activeCell="C16" sqref="C16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4.85546875" style="2" bestFit="1" customWidth="1"/>
    <col min="13" max="13" width="15.5703125" style="2" customWidth="1"/>
    <col min="14" max="14" width="12.5703125" style="2" bestFit="1" customWidth="1"/>
    <col min="15" max="15" width="17.5703125" style="2" customWidth="1"/>
    <col min="16" max="16" width="15.7109375" style="2" customWidth="1"/>
    <col min="17" max="16384" width="60.5703125" style="2"/>
  </cols>
  <sheetData>
    <row r="1" spans="1:14" x14ac:dyDescent="0.2">
      <c r="A1" s="1"/>
      <c r="B1" s="1"/>
      <c r="C1" s="1"/>
      <c r="D1" s="51" t="s">
        <v>55</v>
      </c>
      <c r="E1" s="51"/>
      <c r="F1" s="51"/>
      <c r="G1" s="51"/>
      <c r="H1" s="51"/>
      <c r="I1" s="51"/>
      <c r="J1" s="51"/>
      <c r="K1" s="51"/>
    </row>
    <row r="2" spans="1:14" x14ac:dyDescent="0.2">
      <c r="A2" s="34" t="s">
        <v>36</v>
      </c>
      <c r="B2" s="34"/>
      <c r="C2" s="34"/>
      <c r="D2" s="34"/>
      <c r="E2" s="34"/>
      <c r="F2" s="51" t="s">
        <v>29</v>
      </c>
      <c r="G2" s="51"/>
      <c r="H2" s="51"/>
      <c r="I2" s="51"/>
      <c r="J2" s="51"/>
      <c r="K2" s="51"/>
    </row>
    <row r="3" spans="1:14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4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4" ht="13.5" thickBot="1" x14ac:dyDescent="0.25">
      <c r="A5" s="22">
        <v>1</v>
      </c>
      <c r="B5" s="23">
        <v>2</v>
      </c>
      <c r="C5" s="23">
        <v>3</v>
      </c>
      <c r="D5" s="23">
        <v>4</v>
      </c>
      <c r="E5" s="23"/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4">
        <v>11</v>
      </c>
    </row>
    <row r="6" spans="1:14" ht="30" x14ac:dyDescent="0.25">
      <c r="A6" s="31">
        <v>1</v>
      </c>
      <c r="B6" s="32" t="s">
        <v>30</v>
      </c>
      <c r="C6" s="21" t="s">
        <v>38</v>
      </c>
      <c r="D6" s="31" t="s">
        <v>35</v>
      </c>
      <c r="E6" s="31">
        <v>2</v>
      </c>
      <c r="F6" s="25">
        <v>624685</v>
      </c>
      <c r="G6" s="25">
        <f>F6*E6</f>
        <v>1249370</v>
      </c>
      <c r="H6" s="26" t="s">
        <v>26</v>
      </c>
      <c r="I6" s="27">
        <f>J6-G6</f>
        <v>249874</v>
      </c>
      <c r="J6" s="27">
        <f>G6*1.2</f>
        <v>1499244</v>
      </c>
      <c r="K6" s="28" t="s">
        <v>47</v>
      </c>
      <c r="L6" s="18"/>
      <c r="M6" s="20"/>
      <c r="N6" s="20"/>
    </row>
    <row r="7" spans="1:14" ht="15" x14ac:dyDescent="0.25">
      <c r="A7" s="33">
        <v>2</v>
      </c>
      <c r="B7" s="14" t="s">
        <v>30</v>
      </c>
      <c r="C7" s="16" t="s">
        <v>39</v>
      </c>
      <c r="D7" s="33" t="s">
        <v>45</v>
      </c>
      <c r="E7" s="33">
        <v>1</v>
      </c>
      <c r="F7" s="29">
        <v>1256642</v>
      </c>
      <c r="G7" s="29">
        <f t="shared" ref="G7:G17" si="0">F7*E7</f>
        <v>1256642</v>
      </c>
      <c r="H7" s="30" t="s">
        <v>26</v>
      </c>
      <c r="I7" s="19">
        <f t="shared" ref="I7:I17" si="1">J7-G7</f>
        <v>251328.39999999991</v>
      </c>
      <c r="J7" s="19">
        <f t="shared" ref="J7:J17" si="2">G7*1.2</f>
        <v>1507970.4</v>
      </c>
      <c r="K7" s="28" t="s">
        <v>47</v>
      </c>
      <c r="L7" s="18"/>
      <c r="M7" s="20"/>
    </row>
    <row r="8" spans="1:14" ht="45.75" customHeight="1" x14ac:dyDescent="0.25">
      <c r="A8" s="33">
        <v>3</v>
      </c>
      <c r="B8" s="14" t="s">
        <v>30</v>
      </c>
      <c r="C8" s="16" t="s">
        <v>48</v>
      </c>
      <c r="D8" s="33" t="s">
        <v>35</v>
      </c>
      <c r="E8" s="33">
        <v>2</v>
      </c>
      <c r="F8" s="29">
        <v>144733</v>
      </c>
      <c r="G8" s="29">
        <f t="shared" si="0"/>
        <v>289466</v>
      </c>
      <c r="H8" s="30" t="s">
        <v>26</v>
      </c>
      <c r="I8" s="19">
        <f t="shared" si="1"/>
        <v>57893.200000000012</v>
      </c>
      <c r="J8" s="19">
        <f t="shared" si="2"/>
        <v>347359.2</v>
      </c>
      <c r="K8" s="28" t="s">
        <v>47</v>
      </c>
      <c r="L8" s="18"/>
      <c r="M8" s="20"/>
    </row>
    <row r="9" spans="1:14" ht="41.25" customHeight="1" x14ac:dyDescent="0.25">
      <c r="A9" s="33">
        <v>4</v>
      </c>
      <c r="B9" s="14" t="s">
        <v>30</v>
      </c>
      <c r="C9" s="16" t="s">
        <v>49</v>
      </c>
      <c r="D9" s="33" t="s">
        <v>35</v>
      </c>
      <c r="E9" s="33">
        <v>2</v>
      </c>
      <c r="F9" s="29">
        <v>176245</v>
      </c>
      <c r="G9" s="29">
        <f t="shared" si="0"/>
        <v>352490</v>
      </c>
      <c r="H9" s="30" t="s">
        <v>26</v>
      </c>
      <c r="I9" s="19">
        <f t="shared" si="1"/>
        <v>70498</v>
      </c>
      <c r="J9" s="19">
        <f t="shared" si="2"/>
        <v>422988</v>
      </c>
      <c r="K9" s="28" t="s">
        <v>47</v>
      </c>
      <c r="L9" s="18"/>
      <c r="M9" s="20"/>
    </row>
    <row r="10" spans="1:14" ht="40.5" customHeight="1" x14ac:dyDescent="0.25">
      <c r="A10" s="33">
        <v>5</v>
      </c>
      <c r="B10" s="14" t="s">
        <v>30</v>
      </c>
      <c r="C10" s="16" t="s">
        <v>50</v>
      </c>
      <c r="D10" s="33" t="s">
        <v>35</v>
      </c>
      <c r="E10" s="33">
        <v>2</v>
      </c>
      <c r="F10" s="29">
        <v>409555</v>
      </c>
      <c r="G10" s="29">
        <f t="shared" si="0"/>
        <v>819110</v>
      </c>
      <c r="H10" s="30" t="s">
        <v>26</v>
      </c>
      <c r="I10" s="19">
        <f t="shared" si="1"/>
        <v>163822</v>
      </c>
      <c r="J10" s="19">
        <f t="shared" si="2"/>
        <v>982932</v>
      </c>
      <c r="K10" s="28" t="s">
        <v>47</v>
      </c>
      <c r="L10" s="18"/>
      <c r="M10" s="20"/>
    </row>
    <row r="11" spans="1:14" ht="25.5" x14ac:dyDescent="0.25">
      <c r="A11" s="33">
        <v>6</v>
      </c>
      <c r="B11" s="14" t="s">
        <v>30</v>
      </c>
      <c r="C11" s="16" t="s">
        <v>37</v>
      </c>
      <c r="D11" s="33" t="s">
        <v>35</v>
      </c>
      <c r="E11" s="33">
        <v>2</v>
      </c>
      <c r="F11" s="29">
        <v>142814</v>
      </c>
      <c r="G11" s="29">
        <f t="shared" si="0"/>
        <v>285628</v>
      </c>
      <c r="H11" s="30" t="s">
        <v>26</v>
      </c>
      <c r="I11" s="19">
        <f t="shared" si="1"/>
        <v>57125.599999999977</v>
      </c>
      <c r="J11" s="19">
        <f t="shared" si="2"/>
        <v>342753.6</v>
      </c>
      <c r="K11" s="28" t="s">
        <v>47</v>
      </c>
      <c r="L11" s="18"/>
      <c r="M11" s="20"/>
    </row>
    <row r="12" spans="1:14" ht="25.5" x14ac:dyDescent="0.25">
      <c r="A12" s="33">
        <v>7</v>
      </c>
      <c r="B12" s="14" t="s">
        <v>30</v>
      </c>
      <c r="C12" s="16" t="s">
        <v>40</v>
      </c>
      <c r="D12" s="33" t="s">
        <v>35</v>
      </c>
      <c r="E12" s="33">
        <v>2</v>
      </c>
      <c r="F12" s="29">
        <v>138976</v>
      </c>
      <c r="G12" s="29">
        <f t="shared" si="0"/>
        <v>277952</v>
      </c>
      <c r="H12" s="30" t="s">
        <v>26</v>
      </c>
      <c r="I12" s="19">
        <f t="shared" si="1"/>
        <v>55590.399999999965</v>
      </c>
      <c r="J12" s="19">
        <f t="shared" si="2"/>
        <v>333542.39999999997</v>
      </c>
      <c r="K12" s="28" t="s">
        <v>47</v>
      </c>
      <c r="L12" s="18"/>
      <c r="M12" s="20"/>
    </row>
    <row r="13" spans="1:14" ht="21" customHeight="1" x14ac:dyDescent="0.25">
      <c r="A13" s="33">
        <v>8</v>
      </c>
      <c r="B13" s="14" t="s">
        <v>30</v>
      </c>
      <c r="C13" s="16" t="s">
        <v>41</v>
      </c>
      <c r="D13" s="33" t="s">
        <v>35</v>
      </c>
      <c r="E13" s="33">
        <v>2</v>
      </c>
      <c r="F13" s="29">
        <v>503283</v>
      </c>
      <c r="G13" s="29">
        <f t="shared" si="0"/>
        <v>1006566</v>
      </c>
      <c r="H13" s="30" t="s">
        <v>26</v>
      </c>
      <c r="I13" s="19">
        <f t="shared" si="1"/>
        <v>201313.19999999995</v>
      </c>
      <c r="J13" s="19">
        <f t="shared" si="2"/>
        <v>1207879.2</v>
      </c>
      <c r="K13" s="28" t="s">
        <v>47</v>
      </c>
      <c r="L13" s="18"/>
      <c r="M13" s="20"/>
    </row>
    <row r="14" spans="1:14" ht="21" customHeight="1" x14ac:dyDescent="0.25">
      <c r="A14" s="33">
        <v>9</v>
      </c>
      <c r="B14" s="14" t="s">
        <v>30</v>
      </c>
      <c r="C14" s="16" t="s">
        <v>42</v>
      </c>
      <c r="D14" s="33" t="s">
        <v>35</v>
      </c>
      <c r="E14" s="33">
        <v>2</v>
      </c>
      <c r="F14" s="29">
        <v>63832</v>
      </c>
      <c r="G14" s="29">
        <f t="shared" si="0"/>
        <v>127664</v>
      </c>
      <c r="H14" s="30" t="s">
        <v>26</v>
      </c>
      <c r="I14" s="19">
        <f t="shared" si="1"/>
        <v>25532.799999999988</v>
      </c>
      <c r="J14" s="19">
        <f t="shared" si="2"/>
        <v>153196.79999999999</v>
      </c>
      <c r="K14" s="28" t="s">
        <v>47</v>
      </c>
      <c r="L14" s="18"/>
      <c r="M14" s="20"/>
    </row>
    <row r="15" spans="1:14" ht="31.5" customHeight="1" x14ac:dyDescent="0.25">
      <c r="A15" s="33">
        <v>10</v>
      </c>
      <c r="B15" s="14" t="s">
        <v>30</v>
      </c>
      <c r="C15" s="16" t="s">
        <v>59</v>
      </c>
      <c r="D15" s="33" t="s">
        <v>35</v>
      </c>
      <c r="E15" s="33">
        <v>2</v>
      </c>
      <c r="F15" s="29">
        <v>50096</v>
      </c>
      <c r="G15" s="29">
        <f t="shared" si="0"/>
        <v>100192</v>
      </c>
      <c r="H15" s="30" t="s">
        <v>26</v>
      </c>
      <c r="I15" s="19">
        <f t="shared" si="1"/>
        <v>20038.399999999994</v>
      </c>
      <c r="J15" s="19">
        <f t="shared" si="2"/>
        <v>120230.39999999999</v>
      </c>
      <c r="K15" s="28" t="s">
        <v>47</v>
      </c>
      <c r="L15" s="18"/>
      <c r="M15" s="20"/>
    </row>
    <row r="16" spans="1:14" ht="18" customHeight="1" x14ac:dyDescent="0.25">
      <c r="A16" s="33">
        <v>11</v>
      </c>
      <c r="B16" s="14" t="s">
        <v>30</v>
      </c>
      <c r="C16" s="52" t="s">
        <v>58</v>
      </c>
      <c r="D16" s="33" t="s">
        <v>35</v>
      </c>
      <c r="E16" s="33">
        <v>2</v>
      </c>
      <c r="F16" s="29">
        <v>129886</v>
      </c>
      <c r="G16" s="29">
        <f t="shared" si="0"/>
        <v>259772</v>
      </c>
      <c r="H16" s="30" t="s">
        <v>26</v>
      </c>
      <c r="I16" s="19">
        <f t="shared" si="1"/>
        <v>51954.399999999965</v>
      </c>
      <c r="J16" s="19">
        <f t="shared" si="2"/>
        <v>311726.39999999997</v>
      </c>
      <c r="K16" s="28" t="s">
        <v>47</v>
      </c>
      <c r="L16" s="18"/>
      <c r="M16" s="20"/>
    </row>
    <row r="17" spans="1:13" ht="51" x14ac:dyDescent="0.25">
      <c r="A17" s="33">
        <v>12</v>
      </c>
      <c r="B17" s="14" t="s">
        <v>30</v>
      </c>
      <c r="C17" s="16" t="s">
        <v>51</v>
      </c>
      <c r="D17" s="33" t="s">
        <v>45</v>
      </c>
      <c r="E17" s="33">
        <v>1</v>
      </c>
      <c r="F17" s="29">
        <v>129482</v>
      </c>
      <c r="G17" s="29">
        <f t="shared" si="0"/>
        <v>129482</v>
      </c>
      <c r="H17" s="30" t="s">
        <v>26</v>
      </c>
      <c r="I17" s="19">
        <f t="shared" si="1"/>
        <v>25896.399999999994</v>
      </c>
      <c r="J17" s="19">
        <f t="shared" si="2"/>
        <v>155378.4</v>
      </c>
      <c r="K17" s="28" t="s">
        <v>47</v>
      </c>
      <c r="L17" s="18"/>
      <c r="M17" s="20"/>
    </row>
    <row r="18" spans="1:13" x14ac:dyDescent="0.2">
      <c r="A18" s="1"/>
      <c r="B18" s="7"/>
      <c r="C18" s="7"/>
      <c r="D18" s="7"/>
      <c r="E18" s="7"/>
      <c r="F18" s="7"/>
      <c r="G18" s="7"/>
      <c r="H18" s="8" t="s">
        <v>11</v>
      </c>
      <c r="I18" s="15">
        <f>SUM(I6:I17)</f>
        <v>1230866.7999999996</v>
      </c>
      <c r="J18" s="15">
        <f>SUM(J6:J17)</f>
        <v>7385200.8000000007</v>
      </c>
      <c r="K18" s="9"/>
    </row>
    <row r="19" spans="1:13" x14ac:dyDescent="0.2">
      <c r="A19" s="1"/>
      <c r="B19" s="1"/>
      <c r="C19" s="1"/>
      <c r="D19" s="1"/>
      <c r="E19" s="3"/>
      <c r="F19" s="3"/>
      <c r="G19" s="1"/>
      <c r="H19" s="1"/>
      <c r="I19" s="10"/>
      <c r="J19" s="11"/>
      <c r="K19" s="1"/>
    </row>
    <row r="20" spans="1:13" hidden="1" x14ac:dyDescent="0.2">
      <c r="A20" s="1"/>
      <c r="B20" s="1"/>
      <c r="C20" s="1"/>
      <c r="D20" s="1"/>
      <c r="E20" s="3"/>
      <c r="F20" s="3"/>
      <c r="G20" s="1"/>
      <c r="H20" s="1"/>
      <c r="I20" s="10"/>
      <c r="J20" s="10"/>
      <c r="K20" s="1"/>
    </row>
    <row r="21" spans="1:13" ht="24.75" customHeight="1" x14ac:dyDescent="0.2">
      <c r="A21" s="12" t="s">
        <v>12</v>
      </c>
      <c r="B21" s="45" t="s">
        <v>13</v>
      </c>
      <c r="C21" s="46"/>
      <c r="D21" s="47"/>
      <c r="E21" s="48" t="s">
        <v>57</v>
      </c>
      <c r="F21" s="49"/>
      <c r="G21" s="49"/>
      <c r="H21" s="49"/>
      <c r="I21" s="49"/>
      <c r="J21" s="49"/>
      <c r="K21" s="50"/>
    </row>
    <row r="22" spans="1:13" x14ac:dyDescent="0.2">
      <c r="A22" s="13">
        <v>2</v>
      </c>
      <c r="B22" s="35" t="s">
        <v>14</v>
      </c>
      <c r="C22" s="36"/>
      <c r="D22" s="41" t="s">
        <v>31</v>
      </c>
      <c r="E22" s="42"/>
      <c r="F22" s="42"/>
      <c r="G22" s="42"/>
      <c r="H22" s="42"/>
      <c r="I22" s="42"/>
      <c r="J22" s="42"/>
      <c r="K22" s="43"/>
    </row>
    <row r="23" spans="1:13" ht="26.25" customHeight="1" x14ac:dyDescent="0.2">
      <c r="A23" s="13">
        <v>3</v>
      </c>
      <c r="B23" s="35" t="s">
        <v>15</v>
      </c>
      <c r="C23" s="36"/>
      <c r="D23" s="35"/>
      <c r="E23" s="37"/>
      <c r="F23" s="37"/>
      <c r="G23" s="37"/>
      <c r="H23" s="37"/>
      <c r="I23" s="37"/>
      <c r="J23" s="37"/>
      <c r="K23" s="36"/>
    </row>
    <row r="24" spans="1:13" x14ac:dyDescent="0.2">
      <c r="A24" s="13">
        <v>4</v>
      </c>
      <c r="B24" s="35" t="s">
        <v>16</v>
      </c>
      <c r="C24" s="36"/>
      <c r="D24" s="35"/>
      <c r="E24" s="37"/>
      <c r="F24" s="37"/>
      <c r="G24" s="37"/>
      <c r="H24" s="37"/>
      <c r="I24" s="37"/>
      <c r="J24" s="37"/>
      <c r="K24" s="36"/>
    </row>
    <row r="25" spans="1:13" x14ac:dyDescent="0.2">
      <c r="A25" s="13">
        <v>5</v>
      </c>
      <c r="B25" s="35" t="s">
        <v>17</v>
      </c>
      <c r="C25" s="36"/>
      <c r="D25" s="38" t="s">
        <v>54</v>
      </c>
      <c r="E25" s="39"/>
      <c r="F25" s="39"/>
      <c r="G25" s="39"/>
      <c r="H25" s="39"/>
      <c r="I25" s="39"/>
      <c r="J25" s="39"/>
      <c r="K25" s="40"/>
    </row>
    <row r="26" spans="1:13" ht="32.25" customHeight="1" x14ac:dyDescent="0.2">
      <c r="A26" s="14">
        <v>6</v>
      </c>
      <c r="B26" s="41" t="s">
        <v>18</v>
      </c>
      <c r="C26" s="43"/>
      <c r="D26" s="41" t="s">
        <v>52</v>
      </c>
      <c r="E26" s="42"/>
      <c r="F26" s="42"/>
      <c r="G26" s="42"/>
      <c r="H26" s="42"/>
      <c r="I26" s="42"/>
      <c r="J26" s="42"/>
      <c r="K26" s="43"/>
    </row>
    <row r="27" spans="1:13" x14ac:dyDescent="0.2">
      <c r="A27" s="13">
        <v>7</v>
      </c>
      <c r="B27" s="35" t="s">
        <v>33</v>
      </c>
      <c r="C27" s="36"/>
      <c r="D27" s="38" t="s">
        <v>46</v>
      </c>
      <c r="E27" s="39"/>
      <c r="F27" s="39"/>
      <c r="G27" s="39"/>
      <c r="H27" s="39"/>
      <c r="I27" s="39"/>
      <c r="J27" s="39"/>
      <c r="K27" s="40"/>
    </row>
    <row r="28" spans="1:13" x14ac:dyDescent="0.2">
      <c r="A28" s="13">
        <v>8</v>
      </c>
      <c r="B28" s="35" t="s">
        <v>19</v>
      </c>
      <c r="C28" s="36"/>
      <c r="D28" s="35" t="s">
        <v>43</v>
      </c>
      <c r="E28" s="37"/>
      <c r="F28" s="37"/>
      <c r="G28" s="37"/>
      <c r="H28" s="37"/>
      <c r="I28" s="37"/>
      <c r="J28" s="37"/>
      <c r="K28" s="36"/>
    </row>
    <row r="29" spans="1:13" x14ac:dyDescent="0.2">
      <c r="A29" s="13">
        <v>9</v>
      </c>
      <c r="B29" s="35" t="s">
        <v>20</v>
      </c>
      <c r="C29" s="36"/>
      <c r="D29" s="38" t="s">
        <v>44</v>
      </c>
      <c r="E29" s="39"/>
      <c r="F29" s="39"/>
      <c r="G29" s="39"/>
      <c r="H29" s="39"/>
      <c r="I29" s="39"/>
      <c r="J29" s="39"/>
      <c r="K29" s="40"/>
    </row>
    <row r="30" spans="1:13" x14ac:dyDescent="0.2">
      <c r="A30" s="13">
        <v>11</v>
      </c>
      <c r="B30" s="35" t="s">
        <v>21</v>
      </c>
      <c r="C30" s="36"/>
      <c r="D30" s="38"/>
      <c r="E30" s="39"/>
      <c r="F30" s="39"/>
      <c r="G30" s="39"/>
      <c r="H30" s="39"/>
      <c r="I30" s="39"/>
      <c r="J30" s="39"/>
      <c r="K30" s="40"/>
    </row>
    <row r="31" spans="1:13" x14ac:dyDescent="0.2">
      <c r="A31" s="13">
        <v>12</v>
      </c>
      <c r="B31" s="35" t="s">
        <v>22</v>
      </c>
      <c r="C31" s="36"/>
      <c r="D31" s="35"/>
      <c r="E31" s="37"/>
      <c r="F31" s="37"/>
      <c r="G31" s="37"/>
      <c r="H31" s="37"/>
      <c r="I31" s="37"/>
      <c r="J31" s="37"/>
      <c r="K31" s="36"/>
    </row>
    <row r="32" spans="1:13" x14ac:dyDescent="0.2">
      <c r="A32" s="13">
        <v>13</v>
      </c>
      <c r="B32" s="35" t="s">
        <v>23</v>
      </c>
      <c r="C32" s="36"/>
      <c r="D32" s="41"/>
      <c r="E32" s="42"/>
      <c r="F32" s="42"/>
      <c r="G32" s="42"/>
      <c r="H32" s="42"/>
      <c r="I32" s="42"/>
      <c r="J32" s="42"/>
      <c r="K32" s="43"/>
    </row>
    <row r="33" spans="1:11" ht="51.75" customHeight="1" x14ac:dyDescent="0.2">
      <c r="A33" s="13">
        <v>14</v>
      </c>
      <c r="B33" s="35" t="s">
        <v>34</v>
      </c>
      <c r="C33" s="36"/>
      <c r="D33" s="41" t="s">
        <v>53</v>
      </c>
      <c r="E33" s="42"/>
      <c r="F33" s="42"/>
      <c r="G33" s="42"/>
      <c r="H33" s="42"/>
      <c r="I33" s="42"/>
      <c r="J33" s="42"/>
      <c r="K33" s="43"/>
    </row>
    <row r="34" spans="1:11" x14ac:dyDescent="0.2">
      <c r="A34" s="1"/>
      <c r="B34" s="1"/>
      <c r="C34" s="1"/>
      <c r="D34" s="1"/>
      <c r="E34" s="3"/>
      <c r="F34" s="3"/>
      <c r="G34" s="1"/>
      <c r="H34" s="1"/>
      <c r="I34" s="1"/>
      <c r="J34" s="1"/>
      <c r="K34" s="1"/>
    </row>
    <row r="35" spans="1:11" x14ac:dyDescent="0.2">
      <c r="A35" s="1"/>
      <c r="B35" s="17" t="s">
        <v>25</v>
      </c>
      <c r="C35" s="1"/>
      <c r="D35" s="1"/>
      <c r="E35" s="3"/>
      <c r="F35" s="3"/>
      <c r="G35" s="1"/>
      <c r="H35" s="17" t="s">
        <v>24</v>
      </c>
      <c r="I35" s="1"/>
      <c r="J35" s="17"/>
      <c r="K35" s="1"/>
    </row>
    <row r="36" spans="1:11" x14ac:dyDescent="0.2">
      <c r="A36" s="1"/>
      <c r="B36" s="17" t="s">
        <v>31</v>
      </c>
      <c r="C36" s="1"/>
      <c r="D36" s="1"/>
      <c r="E36" s="3"/>
      <c r="F36" s="3"/>
      <c r="G36" s="1"/>
      <c r="H36" s="44" t="s">
        <v>27</v>
      </c>
      <c r="I36" s="44"/>
      <c r="J36" s="44"/>
      <c r="K36" s="1"/>
    </row>
    <row r="37" spans="1:11" x14ac:dyDescent="0.2">
      <c r="A37" s="1"/>
      <c r="B37" s="1"/>
      <c r="C37" s="1"/>
      <c r="D37" s="1"/>
      <c r="E37" s="3"/>
      <c r="F37" s="3"/>
      <c r="G37" s="1"/>
      <c r="H37" s="1"/>
      <c r="I37" s="1"/>
      <c r="J37" s="1"/>
      <c r="K37" s="1"/>
    </row>
    <row r="38" spans="1:11" ht="41.25" customHeight="1" x14ac:dyDescent="0.2">
      <c r="A38" s="1"/>
      <c r="B38" s="34" t="s">
        <v>32</v>
      </c>
      <c r="C38" s="34"/>
      <c r="D38" s="1"/>
      <c r="E38" s="3"/>
      <c r="F38" s="3"/>
      <c r="G38" s="1"/>
      <c r="H38" s="34" t="s">
        <v>28</v>
      </c>
      <c r="I38" s="34"/>
      <c r="J38" s="34"/>
      <c r="K38" s="1"/>
    </row>
    <row r="39" spans="1:11" x14ac:dyDescent="0.2">
      <c r="A39" s="1"/>
      <c r="B39" s="1"/>
      <c r="C39" s="1"/>
      <c r="D39" s="1"/>
      <c r="E39" s="3"/>
      <c r="F39" s="3"/>
      <c r="G39" s="1"/>
      <c r="H39" s="1"/>
      <c r="I39" s="1"/>
      <c r="J39" s="1"/>
      <c r="K39" s="1"/>
    </row>
    <row r="40" spans="1:11" x14ac:dyDescent="0.2">
      <c r="A40" s="1"/>
      <c r="B40" s="17" t="s">
        <v>56</v>
      </c>
      <c r="C40" s="1"/>
      <c r="D40" s="1"/>
      <c r="E40" s="3"/>
      <c r="F40" s="3"/>
      <c r="G40" s="1"/>
      <c r="H40" s="17" t="s">
        <v>56</v>
      </c>
      <c r="I40" s="1"/>
      <c r="J40" s="1"/>
      <c r="K40" s="1"/>
    </row>
  </sheetData>
  <mergeCells count="32">
    <mergeCell ref="B21:D21"/>
    <mergeCell ref="E21:K21"/>
    <mergeCell ref="D1:K1"/>
    <mergeCell ref="A2:E2"/>
    <mergeCell ref="F2:K2"/>
    <mergeCell ref="B25:C25"/>
    <mergeCell ref="D25:K25"/>
    <mergeCell ref="B26:C26"/>
    <mergeCell ref="D26:K26"/>
    <mergeCell ref="B27:C27"/>
    <mergeCell ref="D27:K27"/>
    <mergeCell ref="B22:C22"/>
    <mergeCell ref="D22:K22"/>
    <mergeCell ref="B23:C23"/>
    <mergeCell ref="D23:K23"/>
    <mergeCell ref="B24:C24"/>
    <mergeCell ref="D24:K24"/>
    <mergeCell ref="B38:C38"/>
    <mergeCell ref="H38:J38"/>
    <mergeCell ref="B28:C28"/>
    <mergeCell ref="D28:K28"/>
    <mergeCell ref="B29:C29"/>
    <mergeCell ref="D29:K29"/>
    <mergeCell ref="B30:C30"/>
    <mergeCell ref="D30:K30"/>
    <mergeCell ref="B31:C31"/>
    <mergeCell ref="D31:K31"/>
    <mergeCell ref="B32:C32"/>
    <mergeCell ref="D32:K32"/>
    <mergeCell ref="H36:J36"/>
    <mergeCell ref="B33:C33"/>
    <mergeCell ref="D33:K33"/>
  </mergeCells>
  <pageMargins left="0" right="0" top="0" bottom="0" header="0.31496062992125984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2024-10-07T12:22:49Z</cp:lastPrinted>
  <dcterms:created xsi:type="dcterms:W3CDTF">2020-02-11T06:26:27Z</dcterms:created>
  <dcterms:modified xsi:type="dcterms:W3CDTF">2024-11-21T09:58:39Z</dcterms:modified>
</cp:coreProperties>
</file>